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29F9F933-B2CA-4390-AB98-17B1D8C77C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4" i="2" l="1"/>
</calcChain>
</file>

<file path=xl/sharedStrings.xml><?xml version="1.0" encoding="utf-8"?>
<sst xmlns="http://schemas.openxmlformats.org/spreadsheetml/2006/main" count="62" uniqueCount="39">
  <si>
    <t>Sl No.</t>
  </si>
  <si>
    <t xml:space="preserve">(Amount in Rs. Lakhs) 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</si>
  <si>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</si>
  <si>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</si>
  <si>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</si>
  <si>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</si>
  <si>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</si>
  <si>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</si>
  <si>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</si>
  <si>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</si>
  <si>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</si>
  <si>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</si>
  <si>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</si>
  <si>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</si>
  <si>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</si>
  <si>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</si>
  <si>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</si>
  <si>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</si>
  <si>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</si>
  <si>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</si>
  <si>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</si>
  <si>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</si>
  <si>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</si>
  <si>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</si>
  <si>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</si>
  <si>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</si>
  <si>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Bank Name</t>
  </si>
  <si>
    <t xml:space="preserve">Total Agri </t>
  </si>
  <si>
    <t xml:space="preserve">Total MSME </t>
  </si>
  <si>
    <t>Total OPS</t>
  </si>
  <si>
    <t xml:space="preserve">Total PS </t>
  </si>
  <si>
    <t>OS</t>
  </si>
  <si>
    <t>NPA</t>
  </si>
  <si>
    <t>NPA Amt %</t>
  </si>
  <si>
    <t>No.</t>
  </si>
  <si>
    <t>Amt</t>
  </si>
  <si>
    <t>L DIBANGVALLEY</t>
  </si>
  <si>
    <t>Grand Total</t>
  </si>
  <si>
    <t>District-wise ACP (Priority Sector) OUTSTANDING &amp; NPA Report of Arunachal Pradesh as on date 30-06-2024 (Excluding RIDF &amp;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</si>
</sst>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3">
    <xf numFmtId="0" fontId="0" fillId="0" borderId="0" xfId="0"/>
    <xf numFmtId="2" fontId="0" fillId="0" borderId="0" xfId="0" applyNumberFormat="1"/>
    <xf numFmtId="1" fontId="1" fillId="33" borderId="1" xfId="0" applyNumberFormat="1" applyFont="1" applyFill="1" applyBorder="1" applyAlignment="1">
      <alignment horizontal="center" vertical="center" wrapText="1"/>
    </xf>
    <xf numFmtId="2" fontId="1" fillId="33" borderId="1" xfId="0" applyNumberFormat="1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horizontal="right" wrapText="1"/>
    </xf>
    <xf numFmtId="2" fontId="0" fillId="33" borderId="11" xfId="0" applyNumberFormat="1" applyFill="1" applyBorder="1" applyAlignment="1">
      <alignment horizontal="right" wrapText="1"/>
    </xf>
    <xf numFmtId="0" fontId="1" fillId="33" borderId="11" xfId="0" applyFont="1" applyFill="1" applyBorder="1" applyAlignment="1">
      <alignment horizontal="right" wrapText="1"/>
    </xf>
    <xf numFmtId="2" fontId="1" fillId="33" borderId="11" xfId="0" applyNumberFormat="1" applyFont="1" applyFill="1" applyBorder="1" applyAlignment="1">
      <alignment horizontal="right" wrapText="1"/>
    </xf>
    <xf numFmtId="2" fontId="1" fillId="33" borderId="14" xfId="0" applyNumberFormat="1" applyFont="1" applyFill="1" applyBorder="1" applyAlignment="1">
      <alignment horizontal="center" vertical="center" wrapText="1"/>
    </xf>
    <xf numFmtId="2" fontId="1" fillId="33" borderId="15" xfId="0" applyNumberFormat="1" applyFont="1" applyFill="1" applyBorder="1" applyAlignment="1">
      <alignment horizontal="center" vertical="center" wrapText="1"/>
    </xf>
    <xf numFmtId="1" fontId="1" fillId="33" borderId="12" xfId="0" applyNumberFormat="1" applyFont="1" applyFill="1" applyBorder="1" applyAlignment="1">
      <alignment horizontal="center" vertical="center" wrapText="1"/>
    </xf>
    <xf numFmtId="2" fontId="1" fillId="33" borderId="13" xfId="0" applyNumberFormat="1" applyFont="1" applyFill="1" applyBorder="1" applyAlignment="1">
      <alignment horizontal="center" vertical="center" wrapText="1"/>
    </xf>
    <xf numFmtId="0" fontId="1" fillId="33" borderId="19" xfId="0" applyFont="1" applyFill="1" applyBorder="1" applyAlignment="1">
      <alignment horizontal="center" wrapText="1"/>
    </xf>
    <xf numFmtId="0" fontId="1" fillId="33" borderId="20" xfId="0" applyFont="1" applyFill="1" applyBorder="1" applyAlignment="1">
      <alignment horizontal="center" wrapText="1"/>
    </xf>
    <xf numFmtId="0" fontId="22" fillId="33" borderId="0" xfId="0" applyFont="1" applyFill="1" applyAlignment="1">
      <alignment horizontal="center" vertical="center"/>
    </xf>
    <xf numFmtId="0" fontId="18" fillId="33" borderId="1" xfId="0" applyFont="1" applyFill="1" applyBorder="1" applyAlignment="1">
      <alignment horizontal="center" wrapText="1"/>
    </xf>
    <xf numFmtId="0" fontId="19" fillId="33" borderId="1" xfId="0" applyFont="1" applyFill="1" applyBorder="1"/>
    <xf numFmtId="0" fontId="20" fillId="33" borderId="16" xfId="0" applyFont="1" applyFill="1" applyBorder="1" applyAlignment="1">
      <alignment horizontal="center" wrapText="1"/>
    </xf>
    <xf numFmtId="0" fontId="21" fillId="33" borderId="17" xfId="0" applyFont="1" applyFill="1" applyBorder="1"/>
    <xf numFmtId="0" fontId="21" fillId="33" borderId="18" xfId="0" applyFont="1" applyFill="1" applyBorder="1"/>
    <xf numFmtId="0" fontId="1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1" fontId="1" fillId="33" borderId="1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9466-B269-423A-9985-84842F224462}">
  <dimension ref="A1:Y34"/>
  <sheetViews>
    <sheetView tabSelected="1" workbookViewId="0">
      <selection activeCell="X18" sqref="X18"/>
    </sheetView>
  </sheetViews>
  <sheetFormatPr defaultRowHeight="14.4" x14ac:dyDescent="0.3"/>
  <cols>
    <col min="1" max="1" width="4.21875" customWidth="1"/>
    <col min="2" max="2" width="16.88671875" customWidth="1"/>
    <col min="3" max="3" width="6" bestFit="1" customWidth="1"/>
    <col min="4" max="4" width="9.6640625" style="1" bestFit="1" customWidth="1"/>
    <col min="5" max="5" width="6.109375" customWidth="1"/>
    <col min="6" max="6" width="8.5546875" style="1" bestFit="1" customWidth="1"/>
    <col min="7" max="7" width="6.77734375" style="1" customWidth="1"/>
    <col min="8" max="8" width="6.109375" bestFit="1" customWidth="1"/>
    <col min="9" max="9" width="9.88671875" style="1" bestFit="1" customWidth="1"/>
    <col min="10" max="10" width="5.21875" bestFit="1" customWidth="1"/>
    <col min="11" max="11" width="8.6640625" style="1" bestFit="1" customWidth="1"/>
    <col min="12" max="12" width="6.77734375" style="1" customWidth="1"/>
    <col min="13" max="13" width="5.77734375" bestFit="1" customWidth="1"/>
    <col min="14" max="14" width="8.6640625" style="1" bestFit="1" customWidth="1"/>
    <col min="15" max="15" width="4.5546875" bestFit="1" customWidth="1"/>
    <col min="16" max="16" width="7.77734375" style="1" bestFit="1" customWidth="1"/>
    <col min="17" max="17" width="6.77734375" style="1" customWidth="1"/>
    <col min="18" max="18" width="6.77734375" customWidth="1"/>
    <col min="19" max="19" width="9.6640625" style="1" bestFit="1" customWidth="1"/>
    <col min="20" max="20" width="6.21875" bestFit="1" customWidth="1"/>
    <col min="21" max="21" width="8.6640625" style="1" bestFit="1" customWidth="1"/>
    <col min="22" max="22" width="6.77734375" style="1" customWidth="1"/>
  </cols>
  <sheetData>
    <row r="1" spans="1:22" ht="25.2" customHeight="1" x14ac:dyDescent="0.3">
      <c r="A1" s="14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44.4" customHeight="1" x14ac:dyDescent="0.45">
      <c r="A2" s="15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21" x14ac:dyDescent="0.4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9"/>
    </row>
    <row r="4" spans="1:22" x14ac:dyDescent="0.3">
      <c r="A4" s="20" t="s">
        <v>0</v>
      </c>
      <c r="B4" s="20" t="s">
        <v>26</v>
      </c>
      <c r="C4" s="22" t="s">
        <v>27</v>
      </c>
      <c r="D4" s="9"/>
      <c r="E4" s="22"/>
      <c r="F4" s="9"/>
      <c r="G4" s="9"/>
      <c r="H4" s="22" t="s">
        <v>28</v>
      </c>
      <c r="I4" s="9"/>
      <c r="J4" s="22"/>
      <c r="K4" s="9"/>
      <c r="L4" s="9"/>
      <c r="M4" s="22" t="s">
        <v>29</v>
      </c>
      <c r="N4" s="9"/>
      <c r="O4" s="22"/>
      <c r="P4" s="9"/>
      <c r="Q4" s="9"/>
      <c r="R4" s="22" t="s">
        <v>30</v>
      </c>
      <c r="S4" s="9"/>
      <c r="T4" s="22"/>
      <c r="U4" s="9"/>
      <c r="V4" s="9"/>
    </row>
    <row r="5" spans="1:22" x14ac:dyDescent="0.3">
      <c r="A5" s="21"/>
      <c r="B5" s="21"/>
      <c r="C5" s="10" t="s">
        <v>31</v>
      </c>
      <c r="D5" s="11"/>
      <c r="E5" s="10" t="s">
        <v>32</v>
      </c>
      <c r="F5" s="11"/>
      <c r="G5" s="8" t="s">
        <v>33</v>
      </c>
      <c r="H5" s="10" t="s">
        <v>31</v>
      </c>
      <c r="I5" s="11"/>
      <c r="J5" s="10" t="s">
        <v>32</v>
      </c>
      <c r="K5" s="11"/>
      <c r="L5" s="8" t="s">
        <v>33</v>
      </c>
      <c r="M5" s="10" t="s">
        <v>31</v>
      </c>
      <c r="N5" s="11"/>
      <c r="O5" s="10" t="s">
        <v>32</v>
      </c>
      <c r="P5" s="11"/>
      <c r="Q5" s="8" t="s">
        <v>33</v>
      </c>
      <c r="R5" s="10" t="s">
        <v>31</v>
      </c>
      <c r="S5" s="11"/>
      <c r="T5" s="10" t="s">
        <v>32</v>
      </c>
      <c r="U5" s="11"/>
      <c r="V5" s="8" t="s">
        <v>33</v>
      </c>
    </row>
    <row r="6" spans="1:22" x14ac:dyDescent="0.3">
      <c r="A6" s="21"/>
      <c r="B6" s="21"/>
      <c r="C6" s="2" t="s">
        <v>34</v>
      </c>
      <c r="D6" s="3" t="s">
        <v>35</v>
      </c>
      <c r="E6" s="2" t="s">
        <v>34</v>
      </c>
      <c r="F6" s="3" t="s">
        <v>35</v>
      </c>
      <c r="G6" s="9"/>
      <c r="H6" s="2" t="s">
        <v>34</v>
      </c>
      <c r="I6" s="3" t="s">
        <v>35</v>
      </c>
      <c r="J6" s="2" t="s">
        <v>34</v>
      </c>
      <c r="K6" s="3" t="s">
        <v>35</v>
      </c>
      <c r="L6" s="9"/>
      <c r="M6" s="2" t="s">
        <v>34</v>
      </c>
      <c r="N6" s="3" t="s">
        <v>35</v>
      </c>
      <c r="O6" s="2" t="s">
        <v>34</v>
      </c>
      <c r="P6" s="3" t="s">
        <v>35</v>
      </c>
      <c r="Q6" s="9"/>
      <c r="R6" s="2" t="s">
        <v>34</v>
      </c>
      <c r="S6" s="3" t="s">
        <v>35</v>
      </c>
      <c r="T6" s="2" t="s">
        <v>34</v>
      </c>
      <c r="U6" s="3" t="s">
        <v>35</v>
      </c>
      <c r="V6" s="9"/>
    </row>
    <row r="7" spans="1:22" x14ac:dyDescent="0.3">
      <c r="A7" s="4">
        <v>1</v>
      </c>
      <c r="B7" s="4" t="s">
        <v>2</v>
      </c>
      <c r="C7" s="4">
        <v>470</v>
      </c>
      <c r="D7" s="5">
        <v>625.36</v>
      </c>
      <c r="E7" s="4">
        <v>42</v>
      </c>
      <c r="F7" s="5">
        <v>16.59</v>
      </c>
      <c r="G7" s="5">
        <v>2.65</v>
      </c>
      <c r="H7" s="4">
        <v>45</v>
      </c>
      <c r="I7" s="5">
        <v>292.31</v>
      </c>
      <c r="J7" s="4">
        <v>3</v>
      </c>
      <c r="K7" s="5">
        <v>23.75</v>
      </c>
      <c r="L7" s="5">
        <v>8.1199999999999992</v>
      </c>
      <c r="M7" s="4">
        <v>1</v>
      </c>
      <c r="N7" s="5">
        <v>13.71</v>
      </c>
      <c r="O7" s="4">
        <v>0</v>
      </c>
      <c r="P7" s="5">
        <v>0</v>
      </c>
      <c r="Q7" s="5">
        <v>0</v>
      </c>
      <c r="R7" s="4">
        <v>516</v>
      </c>
      <c r="S7" s="5">
        <v>931.38</v>
      </c>
      <c r="T7" s="4">
        <v>45</v>
      </c>
      <c r="U7" s="5">
        <v>40.340000000000003</v>
      </c>
      <c r="V7" s="5">
        <v>4.33</v>
      </c>
    </row>
    <row r="8" spans="1:22" x14ac:dyDescent="0.3">
      <c r="A8" s="4">
        <v>2</v>
      </c>
      <c r="B8" s="4" t="s">
        <v>3</v>
      </c>
      <c r="C8" s="4">
        <v>2042</v>
      </c>
      <c r="D8" s="5">
        <v>2188.13</v>
      </c>
      <c r="E8" s="4">
        <v>619</v>
      </c>
      <c r="F8" s="5">
        <v>156.68</v>
      </c>
      <c r="G8" s="5">
        <v>7.16</v>
      </c>
      <c r="H8" s="4">
        <v>628</v>
      </c>
      <c r="I8" s="5">
        <v>1678.75</v>
      </c>
      <c r="J8" s="4">
        <v>51</v>
      </c>
      <c r="K8" s="5">
        <v>10.5</v>
      </c>
      <c r="L8" s="5">
        <v>0.63</v>
      </c>
      <c r="M8" s="4">
        <v>56</v>
      </c>
      <c r="N8" s="5">
        <v>339.42</v>
      </c>
      <c r="O8" s="4">
        <v>2</v>
      </c>
      <c r="P8" s="5">
        <v>43.83</v>
      </c>
      <c r="Q8" s="5">
        <v>12.91</v>
      </c>
      <c r="R8" s="4">
        <v>2726</v>
      </c>
      <c r="S8" s="5">
        <v>4206.3</v>
      </c>
      <c r="T8" s="4">
        <v>672</v>
      </c>
      <c r="U8" s="5">
        <v>211.01</v>
      </c>
      <c r="V8" s="5">
        <v>5.0199999999999996</v>
      </c>
    </row>
    <row r="9" spans="1:22" x14ac:dyDescent="0.3">
      <c r="A9" s="4">
        <v>3</v>
      </c>
      <c r="B9" s="4" t="s">
        <v>4</v>
      </c>
      <c r="C9" s="4">
        <v>324</v>
      </c>
      <c r="D9" s="5">
        <v>454.56</v>
      </c>
      <c r="E9" s="4">
        <v>13</v>
      </c>
      <c r="F9" s="5">
        <v>3.91</v>
      </c>
      <c r="G9" s="5">
        <v>0.86</v>
      </c>
      <c r="H9" s="4">
        <v>30</v>
      </c>
      <c r="I9" s="5">
        <v>202.63</v>
      </c>
      <c r="J9" s="4">
        <v>0</v>
      </c>
      <c r="K9" s="5">
        <v>0</v>
      </c>
      <c r="L9" s="5">
        <v>0</v>
      </c>
      <c r="M9" s="4">
        <v>5</v>
      </c>
      <c r="N9" s="5">
        <v>43.83</v>
      </c>
      <c r="O9" s="4">
        <v>1</v>
      </c>
      <c r="P9" s="5">
        <v>18.05</v>
      </c>
      <c r="Q9" s="5">
        <v>41.18</v>
      </c>
      <c r="R9" s="4">
        <v>359</v>
      </c>
      <c r="S9" s="5">
        <v>701.02</v>
      </c>
      <c r="T9" s="4">
        <v>14</v>
      </c>
      <c r="U9" s="5">
        <v>21.96</v>
      </c>
      <c r="V9" s="5">
        <v>3.13</v>
      </c>
    </row>
    <row r="10" spans="1:22" x14ac:dyDescent="0.3">
      <c r="A10" s="4">
        <v>4</v>
      </c>
      <c r="B10" s="4" t="s">
        <v>5</v>
      </c>
      <c r="C10" s="4">
        <v>2534</v>
      </c>
      <c r="D10" s="5">
        <v>1769.81</v>
      </c>
      <c r="E10" s="4">
        <v>1407</v>
      </c>
      <c r="F10" s="5">
        <v>304.01</v>
      </c>
      <c r="G10" s="5">
        <v>17.18</v>
      </c>
      <c r="H10" s="4">
        <v>264</v>
      </c>
      <c r="I10" s="5">
        <v>606.55999999999995</v>
      </c>
      <c r="J10" s="4">
        <v>14</v>
      </c>
      <c r="K10" s="5">
        <v>22.76</v>
      </c>
      <c r="L10" s="5">
        <v>3.75</v>
      </c>
      <c r="M10" s="4">
        <v>130</v>
      </c>
      <c r="N10" s="5">
        <v>1212.0999999999999</v>
      </c>
      <c r="O10" s="4">
        <v>3</v>
      </c>
      <c r="P10" s="5">
        <v>11.85</v>
      </c>
      <c r="Q10" s="5">
        <v>0.98</v>
      </c>
      <c r="R10" s="4">
        <v>2928</v>
      </c>
      <c r="S10" s="5">
        <v>3588.47</v>
      </c>
      <c r="T10" s="4">
        <v>1424</v>
      </c>
      <c r="U10" s="5">
        <v>338.62</v>
      </c>
      <c r="V10" s="5">
        <v>9.44</v>
      </c>
    </row>
    <row r="11" spans="1:22" x14ac:dyDescent="0.3">
      <c r="A11" s="4">
        <v>5</v>
      </c>
      <c r="B11" s="4" t="s">
        <v>6</v>
      </c>
      <c r="C11" s="4">
        <v>2007</v>
      </c>
      <c r="D11" s="5">
        <v>2085.0300000000002</v>
      </c>
      <c r="E11" s="4">
        <v>870</v>
      </c>
      <c r="F11" s="5">
        <v>241.97</v>
      </c>
      <c r="G11" s="5">
        <v>11.61</v>
      </c>
      <c r="H11" s="4">
        <v>1681</v>
      </c>
      <c r="I11" s="5">
        <v>10100.780000000001</v>
      </c>
      <c r="J11" s="4">
        <v>297</v>
      </c>
      <c r="K11" s="5">
        <v>854.55</v>
      </c>
      <c r="L11" s="5">
        <v>8.4600000000000009</v>
      </c>
      <c r="M11" s="4">
        <v>118</v>
      </c>
      <c r="N11" s="5">
        <v>1786.92</v>
      </c>
      <c r="O11" s="4">
        <v>6</v>
      </c>
      <c r="P11" s="5">
        <v>14.82</v>
      </c>
      <c r="Q11" s="5">
        <v>0.83</v>
      </c>
      <c r="R11" s="4">
        <v>3806</v>
      </c>
      <c r="S11" s="5">
        <v>13972.73</v>
      </c>
      <c r="T11" s="4">
        <v>1173</v>
      </c>
      <c r="U11" s="5">
        <v>1111.3399999999999</v>
      </c>
      <c r="V11" s="5">
        <v>7.95</v>
      </c>
    </row>
    <row r="12" spans="1:22" x14ac:dyDescent="0.3">
      <c r="A12" s="4">
        <v>6</v>
      </c>
      <c r="B12" s="4" t="s">
        <v>7</v>
      </c>
      <c r="C12" s="4">
        <v>551</v>
      </c>
      <c r="D12" s="5">
        <v>599.39</v>
      </c>
      <c r="E12" s="4">
        <v>12</v>
      </c>
      <c r="F12" s="5">
        <v>4.26</v>
      </c>
      <c r="G12" s="5">
        <v>0.71</v>
      </c>
      <c r="H12" s="4">
        <v>69</v>
      </c>
      <c r="I12" s="5">
        <v>290.01</v>
      </c>
      <c r="J12" s="4">
        <v>13</v>
      </c>
      <c r="K12" s="5">
        <v>45.74</v>
      </c>
      <c r="L12" s="5">
        <v>15.77</v>
      </c>
      <c r="M12" s="4">
        <v>1</v>
      </c>
      <c r="N12" s="5">
        <v>2.58</v>
      </c>
      <c r="O12" s="4">
        <v>0</v>
      </c>
      <c r="P12" s="5">
        <v>0</v>
      </c>
      <c r="Q12" s="5">
        <v>0</v>
      </c>
      <c r="R12" s="4">
        <v>621</v>
      </c>
      <c r="S12" s="5">
        <v>891.98</v>
      </c>
      <c r="T12" s="4">
        <v>25</v>
      </c>
      <c r="U12" s="5">
        <v>50</v>
      </c>
      <c r="V12" s="5">
        <v>5.61</v>
      </c>
    </row>
    <row r="13" spans="1:22" x14ac:dyDescent="0.3">
      <c r="A13" s="4">
        <v>7</v>
      </c>
      <c r="B13" s="4" t="s">
        <v>8</v>
      </c>
      <c r="C13" s="4">
        <v>982</v>
      </c>
      <c r="D13" s="5">
        <v>884.58</v>
      </c>
      <c r="E13" s="4">
        <v>28</v>
      </c>
      <c r="F13" s="5">
        <v>21.57</v>
      </c>
      <c r="G13" s="5">
        <v>2.44</v>
      </c>
      <c r="H13" s="4">
        <v>363</v>
      </c>
      <c r="I13" s="5">
        <v>707.93</v>
      </c>
      <c r="J13" s="4">
        <v>63</v>
      </c>
      <c r="K13" s="5">
        <v>131.72999999999999</v>
      </c>
      <c r="L13" s="5">
        <v>18.61</v>
      </c>
      <c r="M13" s="4">
        <v>1</v>
      </c>
      <c r="N13" s="5">
        <v>2.5099999999999998</v>
      </c>
      <c r="O13" s="4">
        <v>0</v>
      </c>
      <c r="P13" s="5">
        <v>0</v>
      </c>
      <c r="Q13" s="5">
        <v>0</v>
      </c>
      <c r="R13" s="4">
        <v>1346</v>
      </c>
      <c r="S13" s="5">
        <v>1595.02</v>
      </c>
      <c r="T13" s="4">
        <v>91</v>
      </c>
      <c r="U13" s="5">
        <v>153.30000000000001</v>
      </c>
      <c r="V13" s="5">
        <v>9.61</v>
      </c>
    </row>
    <row r="14" spans="1:22" x14ac:dyDescent="0.3">
      <c r="A14" s="4">
        <v>8</v>
      </c>
      <c r="B14" s="4" t="s">
        <v>9</v>
      </c>
      <c r="C14" s="4">
        <v>1421</v>
      </c>
      <c r="D14" s="5">
        <v>2008.97</v>
      </c>
      <c r="E14" s="4">
        <v>17</v>
      </c>
      <c r="F14" s="5">
        <v>44.45</v>
      </c>
      <c r="G14" s="5">
        <v>2.21</v>
      </c>
      <c r="H14" s="4">
        <v>210</v>
      </c>
      <c r="I14" s="5">
        <v>769.77</v>
      </c>
      <c r="J14" s="4">
        <v>26</v>
      </c>
      <c r="K14" s="5">
        <v>56.87</v>
      </c>
      <c r="L14" s="5">
        <v>7.39</v>
      </c>
      <c r="M14" s="4">
        <v>29</v>
      </c>
      <c r="N14" s="5">
        <v>255.64</v>
      </c>
      <c r="O14" s="4">
        <v>0</v>
      </c>
      <c r="P14" s="5">
        <v>0</v>
      </c>
      <c r="Q14" s="5">
        <v>0</v>
      </c>
      <c r="R14" s="4">
        <v>1660</v>
      </c>
      <c r="S14" s="5">
        <v>3034.38</v>
      </c>
      <c r="T14" s="4">
        <v>43</v>
      </c>
      <c r="U14" s="5">
        <v>101.32</v>
      </c>
      <c r="V14" s="5">
        <v>3.34</v>
      </c>
    </row>
    <row r="15" spans="1:22" x14ac:dyDescent="0.3">
      <c r="A15" s="4">
        <v>9</v>
      </c>
      <c r="B15" s="4" t="s">
        <v>10</v>
      </c>
      <c r="C15" s="4">
        <v>1258</v>
      </c>
      <c r="D15" s="5">
        <v>954.91</v>
      </c>
      <c r="E15" s="4">
        <v>487</v>
      </c>
      <c r="F15" s="5">
        <v>39.86</v>
      </c>
      <c r="G15" s="5">
        <v>4.17</v>
      </c>
      <c r="H15" s="4">
        <v>122</v>
      </c>
      <c r="I15" s="5">
        <v>759.96</v>
      </c>
      <c r="J15" s="4">
        <v>2</v>
      </c>
      <c r="K15" s="5">
        <v>11.2</v>
      </c>
      <c r="L15" s="5">
        <v>1.47</v>
      </c>
      <c r="M15" s="4">
        <v>51</v>
      </c>
      <c r="N15" s="5">
        <v>341.14</v>
      </c>
      <c r="O15" s="4">
        <v>6</v>
      </c>
      <c r="P15" s="5">
        <v>24.21</v>
      </c>
      <c r="Q15" s="5">
        <v>7.1</v>
      </c>
      <c r="R15" s="4">
        <v>1431</v>
      </c>
      <c r="S15" s="5">
        <v>2056.0100000000002</v>
      </c>
      <c r="T15" s="4">
        <v>495</v>
      </c>
      <c r="U15" s="5">
        <v>75.27</v>
      </c>
      <c r="V15" s="5">
        <v>3.66</v>
      </c>
    </row>
    <row r="16" spans="1:22" x14ac:dyDescent="0.3">
      <c r="A16" s="4">
        <v>10</v>
      </c>
      <c r="B16" s="4" t="s">
        <v>11</v>
      </c>
      <c r="C16" s="4">
        <v>3179</v>
      </c>
      <c r="D16" s="5">
        <v>2900.55</v>
      </c>
      <c r="E16" s="4">
        <v>1242</v>
      </c>
      <c r="F16" s="5">
        <v>477.08</v>
      </c>
      <c r="G16" s="5">
        <v>16.45</v>
      </c>
      <c r="H16" s="4">
        <v>484</v>
      </c>
      <c r="I16" s="5">
        <v>1973.49</v>
      </c>
      <c r="J16" s="4">
        <v>40</v>
      </c>
      <c r="K16" s="5">
        <v>61.22</v>
      </c>
      <c r="L16" s="5">
        <v>3.1</v>
      </c>
      <c r="M16" s="4">
        <v>56</v>
      </c>
      <c r="N16" s="5">
        <v>297.14</v>
      </c>
      <c r="O16" s="4">
        <v>9</v>
      </c>
      <c r="P16" s="5">
        <v>55.83</v>
      </c>
      <c r="Q16" s="5">
        <v>18.79</v>
      </c>
      <c r="R16" s="4">
        <v>3719</v>
      </c>
      <c r="S16" s="5">
        <v>5171.18</v>
      </c>
      <c r="T16" s="4">
        <v>1291</v>
      </c>
      <c r="U16" s="5">
        <v>594.13</v>
      </c>
      <c r="V16" s="5">
        <v>11.49</v>
      </c>
    </row>
    <row r="17" spans="1:22" x14ac:dyDescent="0.3">
      <c r="A17" s="4">
        <v>11</v>
      </c>
      <c r="B17" s="4" t="s">
        <v>12</v>
      </c>
      <c r="C17" s="4">
        <v>1640</v>
      </c>
      <c r="D17" s="5">
        <v>1522.56</v>
      </c>
      <c r="E17" s="4">
        <v>183</v>
      </c>
      <c r="F17" s="5">
        <v>139.06</v>
      </c>
      <c r="G17" s="5">
        <v>9.1300000000000008</v>
      </c>
      <c r="H17" s="4">
        <v>297</v>
      </c>
      <c r="I17" s="5">
        <v>777.71</v>
      </c>
      <c r="J17" s="4">
        <v>32</v>
      </c>
      <c r="K17" s="5">
        <v>30.78</v>
      </c>
      <c r="L17" s="5">
        <v>3.96</v>
      </c>
      <c r="M17" s="4">
        <v>12</v>
      </c>
      <c r="N17" s="5">
        <v>39.590000000000003</v>
      </c>
      <c r="O17" s="4">
        <v>1</v>
      </c>
      <c r="P17" s="5">
        <v>3.33</v>
      </c>
      <c r="Q17" s="5">
        <v>8.41</v>
      </c>
      <c r="R17" s="4">
        <v>1949</v>
      </c>
      <c r="S17" s="5">
        <v>2339.86</v>
      </c>
      <c r="T17" s="4">
        <v>216</v>
      </c>
      <c r="U17" s="5">
        <v>173.17</v>
      </c>
      <c r="V17" s="5">
        <v>7.4</v>
      </c>
    </row>
    <row r="18" spans="1:22" x14ac:dyDescent="0.3">
      <c r="A18" s="4">
        <v>12</v>
      </c>
      <c r="B18" s="4" t="s">
        <v>36</v>
      </c>
      <c r="C18" s="4">
        <v>1464</v>
      </c>
      <c r="D18" s="5">
        <v>3069.43</v>
      </c>
      <c r="E18" s="4">
        <v>251</v>
      </c>
      <c r="F18" s="5">
        <v>126.85</v>
      </c>
      <c r="G18" s="5">
        <v>4.13</v>
      </c>
      <c r="H18" s="4">
        <v>493</v>
      </c>
      <c r="I18" s="5">
        <v>2208.27</v>
      </c>
      <c r="J18" s="4">
        <v>36</v>
      </c>
      <c r="K18" s="5">
        <v>50.22</v>
      </c>
      <c r="L18" s="5">
        <v>2.27</v>
      </c>
      <c r="M18" s="4">
        <v>44</v>
      </c>
      <c r="N18" s="5">
        <v>240.81</v>
      </c>
      <c r="O18" s="4">
        <v>0</v>
      </c>
      <c r="P18" s="5">
        <v>0</v>
      </c>
      <c r="Q18" s="5">
        <v>0</v>
      </c>
      <c r="R18" s="4">
        <v>2001</v>
      </c>
      <c r="S18" s="5">
        <v>5518.51</v>
      </c>
      <c r="T18" s="4">
        <v>287</v>
      </c>
      <c r="U18" s="5">
        <v>177.07</v>
      </c>
      <c r="V18" s="5">
        <v>3.21</v>
      </c>
    </row>
    <row r="19" spans="1:22" x14ac:dyDescent="0.3">
      <c r="A19" s="4">
        <v>13</v>
      </c>
      <c r="B19" s="4" t="s">
        <v>13</v>
      </c>
      <c r="C19" s="4">
        <v>691</v>
      </c>
      <c r="D19" s="5">
        <v>871.85</v>
      </c>
      <c r="E19" s="4">
        <v>39</v>
      </c>
      <c r="F19" s="5">
        <v>16.86</v>
      </c>
      <c r="G19" s="5">
        <v>1.93</v>
      </c>
      <c r="H19" s="4">
        <v>198</v>
      </c>
      <c r="I19" s="5">
        <v>1345.75</v>
      </c>
      <c r="J19" s="4">
        <v>24</v>
      </c>
      <c r="K19" s="5">
        <v>164.67</v>
      </c>
      <c r="L19" s="5">
        <v>12.24</v>
      </c>
      <c r="M19" s="4">
        <v>35</v>
      </c>
      <c r="N19" s="5">
        <v>324.97000000000003</v>
      </c>
      <c r="O19" s="4">
        <v>0</v>
      </c>
      <c r="P19" s="5">
        <v>0</v>
      </c>
      <c r="Q19" s="5">
        <v>0</v>
      </c>
      <c r="R19" s="4">
        <v>924</v>
      </c>
      <c r="S19" s="5">
        <v>2542.5700000000002</v>
      </c>
      <c r="T19" s="4">
        <v>63</v>
      </c>
      <c r="U19" s="5">
        <v>181.53</v>
      </c>
      <c r="V19" s="5">
        <v>7.14</v>
      </c>
    </row>
    <row r="20" spans="1:22" x14ac:dyDescent="0.3">
      <c r="A20" s="4">
        <v>14</v>
      </c>
      <c r="B20" s="4" t="s">
        <v>14</v>
      </c>
      <c r="C20" s="4">
        <v>3620</v>
      </c>
      <c r="D20" s="5">
        <v>6987.56</v>
      </c>
      <c r="E20" s="4">
        <v>960</v>
      </c>
      <c r="F20" s="5">
        <v>292.56</v>
      </c>
      <c r="G20" s="5">
        <v>4.1900000000000004</v>
      </c>
      <c r="H20" s="4">
        <v>828</v>
      </c>
      <c r="I20" s="5">
        <v>4297.76</v>
      </c>
      <c r="J20" s="4">
        <v>174</v>
      </c>
      <c r="K20" s="5">
        <v>545.48</v>
      </c>
      <c r="L20" s="5">
        <v>12.69</v>
      </c>
      <c r="M20" s="4">
        <v>166</v>
      </c>
      <c r="N20" s="5">
        <v>1050.3</v>
      </c>
      <c r="O20" s="4">
        <v>35</v>
      </c>
      <c r="P20" s="5">
        <v>193.77</v>
      </c>
      <c r="Q20" s="5">
        <v>18.45</v>
      </c>
      <c r="R20" s="4">
        <v>4614</v>
      </c>
      <c r="S20" s="5">
        <v>12335.62</v>
      </c>
      <c r="T20" s="4">
        <v>1169</v>
      </c>
      <c r="U20" s="5">
        <v>1031.81</v>
      </c>
      <c r="V20" s="5">
        <v>8.36</v>
      </c>
    </row>
    <row r="21" spans="1:22" x14ac:dyDescent="0.3">
      <c r="A21" s="4">
        <v>15</v>
      </c>
      <c r="B21" s="4" t="s">
        <v>15</v>
      </c>
      <c r="C21" s="4">
        <v>2670</v>
      </c>
      <c r="D21" s="5">
        <v>3430.14</v>
      </c>
      <c r="E21" s="4">
        <v>748</v>
      </c>
      <c r="F21" s="5">
        <v>280.91000000000003</v>
      </c>
      <c r="G21" s="5">
        <v>8.19</v>
      </c>
      <c r="H21" s="4">
        <v>578</v>
      </c>
      <c r="I21" s="5">
        <v>2457.6999999999998</v>
      </c>
      <c r="J21" s="4">
        <v>140</v>
      </c>
      <c r="K21" s="5">
        <v>374.03</v>
      </c>
      <c r="L21" s="5">
        <v>15.22</v>
      </c>
      <c r="M21" s="4">
        <v>928</v>
      </c>
      <c r="N21" s="5">
        <v>933.06</v>
      </c>
      <c r="O21" s="4">
        <v>6</v>
      </c>
      <c r="P21" s="5">
        <v>15.36</v>
      </c>
      <c r="Q21" s="5">
        <v>1.65</v>
      </c>
      <c r="R21" s="4">
        <v>4176</v>
      </c>
      <c r="S21" s="5">
        <v>6820.9</v>
      </c>
      <c r="T21" s="4">
        <v>894</v>
      </c>
      <c r="U21" s="5">
        <v>670.3</v>
      </c>
      <c r="V21" s="5">
        <v>9.83</v>
      </c>
    </row>
    <row r="22" spans="1:22" x14ac:dyDescent="0.3">
      <c r="A22" s="4">
        <v>16</v>
      </c>
      <c r="B22" s="4" t="s">
        <v>16</v>
      </c>
      <c r="C22" s="4">
        <v>511</v>
      </c>
      <c r="D22" s="5">
        <v>590</v>
      </c>
      <c r="E22" s="4">
        <v>82</v>
      </c>
      <c r="F22" s="5">
        <v>34.75</v>
      </c>
      <c r="G22" s="5">
        <v>5.89</v>
      </c>
      <c r="H22" s="4">
        <v>76</v>
      </c>
      <c r="I22" s="5">
        <v>116.02</v>
      </c>
      <c r="J22" s="4">
        <v>7</v>
      </c>
      <c r="K22" s="5">
        <v>10.93</v>
      </c>
      <c r="L22" s="5">
        <v>9.42</v>
      </c>
      <c r="M22" s="4">
        <v>18</v>
      </c>
      <c r="N22" s="5">
        <v>133.97</v>
      </c>
      <c r="O22" s="4">
        <v>0</v>
      </c>
      <c r="P22" s="5">
        <v>0</v>
      </c>
      <c r="Q22" s="5">
        <v>0</v>
      </c>
      <c r="R22" s="4">
        <v>605</v>
      </c>
      <c r="S22" s="5">
        <v>839.99</v>
      </c>
      <c r="T22" s="4">
        <v>89</v>
      </c>
      <c r="U22" s="5">
        <v>45.68</v>
      </c>
      <c r="V22" s="5">
        <v>5.44</v>
      </c>
    </row>
    <row r="23" spans="1:22" x14ac:dyDescent="0.3">
      <c r="A23" s="4">
        <v>17</v>
      </c>
      <c r="B23" s="4" t="s">
        <v>17</v>
      </c>
      <c r="C23" s="4">
        <v>8582</v>
      </c>
      <c r="D23" s="5">
        <v>16398.2</v>
      </c>
      <c r="E23" s="4">
        <v>5630</v>
      </c>
      <c r="F23" s="5">
        <v>3533</v>
      </c>
      <c r="G23" s="5">
        <v>21.55</v>
      </c>
      <c r="H23" s="4">
        <v>8295</v>
      </c>
      <c r="I23" s="5">
        <v>161706.14000000001</v>
      </c>
      <c r="J23" s="4">
        <v>2388</v>
      </c>
      <c r="K23" s="5">
        <v>12973.06</v>
      </c>
      <c r="L23" s="5">
        <v>8.02</v>
      </c>
      <c r="M23" s="4">
        <v>1199</v>
      </c>
      <c r="N23" s="5">
        <v>17230.330000000002</v>
      </c>
      <c r="O23" s="4">
        <v>232</v>
      </c>
      <c r="P23" s="5">
        <v>1323.26</v>
      </c>
      <c r="Q23" s="5">
        <v>7.68</v>
      </c>
      <c r="R23" s="4">
        <v>18076</v>
      </c>
      <c r="S23" s="5">
        <v>195334.67</v>
      </c>
      <c r="T23" s="4">
        <v>8250</v>
      </c>
      <c r="U23" s="5">
        <v>17829.32</v>
      </c>
      <c r="V23" s="5">
        <v>9.1300000000000008</v>
      </c>
    </row>
    <row r="24" spans="1:22" x14ac:dyDescent="0.3">
      <c r="A24" s="4">
        <v>18</v>
      </c>
      <c r="B24" s="4" t="s">
        <v>18</v>
      </c>
      <c r="C24" s="4">
        <v>89</v>
      </c>
      <c r="D24" s="5">
        <v>253.25</v>
      </c>
      <c r="E24" s="4">
        <v>0</v>
      </c>
      <c r="F24" s="5">
        <v>0</v>
      </c>
      <c r="G24" s="5">
        <v>0</v>
      </c>
      <c r="H24" s="4">
        <v>30</v>
      </c>
      <c r="I24" s="5">
        <v>110.43</v>
      </c>
      <c r="J24" s="4">
        <v>1</v>
      </c>
      <c r="K24" s="5">
        <v>6.8</v>
      </c>
      <c r="L24" s="5">
        <v>6.16</v>
      </c>
      <c r="M24" s="4">
        <v>21</v>
      </c>
      <c r="N24" s="5">
        <v>51.68</v>
      </c>
      <c r="O24" s="4">
        <v>1</v>
      </c>
      <c r="P24" s="5">
        <v>1.45</v>
      </c>
      <c r="Q24" s="5">
        <v>2.81</v>
      </c>
      <c r="R24" s="4">
        <v>140</v>
      </c>
      <c r="S24" s="5">
        <v>415.36</v>
      </c>
      <c r="T24" s="4">
        <v>2</v>
      </c>
      <c r="U24" s="5">
        <v>8.25</v>
      </c>
      <c r="V24" s="5">
        <v>1.99</v>
      </c>
    </row>
    <row r="25" spans="1:22" x14ac:dyDescent="0.3">
      <c r="A25" s="4">
        <v>19</v>
      </c>
      <c r="B25" s="4" t="s">
        <v>19</v>
      </c>
      <c r="C25" s="4">
        <v>371</v>
      </c>
      <c r="D25" s="5">
        <v>370.57</v>
      </c>
      <c r="E25" s="4">
        <v>6</v>
      </c>
      <c r="F25" s="5">
        <v>4.97</v>
      </c>
      <c r="G25" s="5">
        <v>1.34</v>
      </c>
      <c r="H25" s="4">
        <v>68</v>
      </c>
      <c r="I25" s="5">
        <v>390.38</v>
      </c>
      <c r="J25" s="4">
        <v>6</v>
      </c>
      <c r="K25" s="5">
        <v>25.71</v>
      </c>
      <c r="L25" s="5">
        <v>6.59</v>
      </c>
      <c r="M25" s="4">
        <v>1</v>
      </c>
      <c r="N25" s="5">
        <v>0.09</v>
      </c>
      <c r="O25" s="4">
        <v>0</v>
      </c>
      <c r="P25" s="5">
        <v>0</v>
      </c>
      <c r="Q25" s="5">
        <v>0</v>
      </c>
      <c r="R25" s="4">
        <v>440</v>
      </c>
      <c r="S25" s="5">
        <v>761.04</v>
      </c>
      <c r="T25" s="4">
        <v>12</v>
      </c>
      <c r="U25" s="5">
        <v>30.68</v>
      </c>
      <c r="V25" s="5">
        <v>4.03</v>
      </c>
    </row>
    <row r="26" spans="1:22" x14ac:dyDescent="0.3">
      <c r="A26" s="4">
        <v>20</v>
      </c>
      <c r="B26" s="4" t="s">
        <v>20</v>
      </c>
      <c r="C26" s="4">
        <v>624</v>
      </c>
      <c r="D26" s="5">
        <v>776.92</v>
      </c>
      <c r="E26" s="4">
        <v>28</v>
      </c>
      <c r="F26" s="5">
        <v>12.04</v>
      </c>
      <c r="G26" s="5">
        <v>1.55</v>
      </c>
      <c r="H26" s="4">
        <v>515</v>
      </c>
      <c r="I26" s="5">
        <v>4240.01</v>
      </c>
      <c r="J26" s="4">
        <v>52</v>
      </c>
      <c r="K26" s="5">
        <v>192.81</v>
      </c>
      <c r="L26" s="5">
        <v>4.55</v>
      </c>
      <c r="M26" s="4">
        <v>65</v>
      </c>
      <c r="N26" s="5">
        <v>436.57</v>
      </c>
      <c r="O26" s="4">
        <v>8</v>
      </c>
      <c r="P26" s="5">
        <v>40.47</v>
      </c>
      <c r="Q26" s="5">
        <v>9.27</v>
      </c>
      <c r="R26" s="4">
        <v>1204</v>
      </c>
      <c r="S26" s="5">
        <v>5453.5</v>
      </c>
      <c r="T26" s="4">
        <v>88</v>
      </c>
      <c r="U26" s="5">
        <v>245.32</v>
      </c>
      <c r="V26" s="5">
        <v>4.5</v>
      </c>
    </row>
    <row r="27" spans="1:22" x14ac:dyDescent="0.3">
      <c r="A27" s="4">
        <v>21</v>
      </c>
      <c r="B27" s="4" t="s">
        <v>21</v>
      </c>
      <c r="C27" s="4">
        <v>2750</v>
      </c>
      <c r="D27" s="5">
        <v>1611.09</v>
      </c>
      <c r="E27" s="4">
        <v>1028</v>
      </c>
      <c r="F27" s="5">
        <v>121.6</v>
      </c>
      <c r="G27" s="5">
        <v>7.55</v>
      </c>
      <c r="H27" s="4">
        <v>295</v>
      </c>
      <c r="I27" s="5">
        <v>586.32000000000005</v>
      </c>
      <c r="J27" s="4">
        <v>15</v>
      </c>
      <c r="K27" s="5">
        <v>8.75</v>
      </c>
      <c r="L27" s="5">
        <v>1.49</v>
      </c>
      <c r="M27" s="4">
        <v>34</v>
      </c>
      <c r="N27" s="5">
        <v>246.28</v>
      </c>
      <c r="O27" s="4">
        <v>0</v>
      </c>
      <c r="P27" s="5">
        <v>0</v>
      </c>
      <c r="Q27" s="5">
        <v>0</v>
      </c>
      <c r="R27" s="4">
        <v>3079</v>
      </c>
      <c r="S27" s="5">
        <v>2443.69</v>
      </c>
      <c r="T27" s="4">
        <v>1043</v>
      </c>
      <c r="U27" s="5">
        <v>130.35</v>
      </c>
      <c r="V27" s="5">
        <v>5.33</v>
      </c>
    </row>
    <row r="28" spans="1:22" x14ac:dyDescent="0.3">
      <c r="A28" s="4">
        <v>22</v>
      </c>
      <c r="B28" s="4" t="s">
        <v>22</v>
      </c>
      <c r="C28" s="4">
        <v>624</v>
      </c>
      <c r="D28" s="5">
        <v>676.67</v>
      </c>
      <c r="E28" s="4">
        <v>65</v>
      </c>
      <c r="F28" s="5">
        <v>32.07</v>
      </c>
      <c r="G28" s="5">
        <v>4.74</v>
      </c>
      <c r="H28" s="4">
        <v>71</v>
      </c>
      <c r="I28" s="5">
        <v>390.12</v>
      </c>
      <c r="J28" s="4">
        <v>9</v>
      </c>
      <c r="K28" s="5">
        <v>0.83</v>
      </c>
      <c r="L28" s="5">
        <v>0.21</v>
      </c>
      <c r="M28" s="4">
        <v>96</v>
      </c>
      <c r="N28" s="5">
        <v>182.6</v>
      </c>
      <c r="O28" s="4">
        <v>4</v>
      </c>
      <c r="P28" s="5">
        <v>44.49</v>
      </c>
      <c r="Q28" s="5">
        <v>24.36</v>
      </c>
      <c r="R28" s="4">
        <v>791</v>
      </c>
      <c r="S28" s="5">
        <v>1249.3900000000001</v>
      </c>
      <c r="T28" s="4">
        <v>78</v>
      </c>
      <c r="U28" s="5">
        <v>77.39</v>
      </c>
      <c r="V28" s="5">
        <v>6.19</v>
      </c>
    </row>
    <row r="29" spans="1:22" x14ac:dyDescent="0.3">
      <c r="A29" s="4">
        <v>23</v>
      </c>
      <c r="B29" s="4" t="s">
        <v>23</v>
      </c>
      <c r="C29" s="4">
        <v>2224</v>
      </c>
      <c r="D29" s="5">
        <v>1933.17</v>
      </c>
      <c r="E29" s="4">
        <v>871</v>
      </c>
      <c r="F29" s="5">
        <v>263.77</v>
      </c>
      <c r="G29" s="5">
        <v>13.64</v>
      </c>
      <c r="H29" s="4">
        <v>491</v>
      </c>
      <c r="I29" s="5">
        <v>2287.52</v>
      </c>
      <c r="J29" s="4">
        <v>103</v>
      </c>
      <c r="K29" s="5">
        <v>369.45</v>
      </c>
      <c r="L29" s="5">
        <v>16.149999999999999</v>
      </c>
      <c r="M29" s="4">
        <v>131</v>
      </c>
      <c r="N29" s="5">
        <v>1272.76</v>
      </c>
      <c r="O29" s="4">
        <v>16</v>
      </c>
      <c r="P29" s="5">
        <v>69.239999999999995</v>
      </c>
      <c r="Q29" s="5">
        <v>5.44</v>
      </c>
      <c r="R29" s="4">
        <v>2846</v>
      </c>
      <c r="S29" s="5">
        <v>5493.45</v>
      </c>
      <c r="T29" s="4">
        <v>990</v>
      </c>
      <c r="U29" s="5">
        <v>702.46</v>
      </c>
      <c r="V29" s="5">
        <v>12.79</v>
      </c>
    </row>
    <row r="30" spans="1:22" x14ac:dyDescent="0.3">
      <c r="A30" s="4">
        <v>24</v>
      </c>
      <c r="B30" s="4" t="s">
        <v>24</v>
      </c>
      <c r="C30" s="4">
        <v>2074</v>
      </c>
      <c r="D30" s="5">
        <v>2172.15</v>
      </c>
      <c r="E30" s="4">
        <v>802</v>
      </c>
      <c r="F30" s="5">
        <v>469.25</v>
      </c>
      <c r="G30" s="5">
        <v>21.6</v>
      </c>
      <c r="H30" s="4">
        <v>1284</v>
      </c>
      <c r="I30" s="5">
        <v>13478.92</v>
      </c>
      <c r="J30" s="4">
        <v>72</v>
      </c>
      <c r="K30" s="5">
        <v>169.69</v>
      </c>
      <c r="L30" s="5">
        <v>1.26</v>
      </c>
      <c r="M30" s="4">
        <v>79</v>
      </c>
      <c r="N30" s="5">
        <v>529.22</v>
      </c>
      <c r="O30" s="4">
        <v>14</v>
      </c>
      <c r="P30" s="5">
        <v>21.93</v>
      </c>
      <c r="Q30" s="5">
        <v>4.1399999999999997</v>
      </c>
      <c r="R30" s="4">
        <v>3437</v>
      </c>
      <c r="S30" s="5">
        <v>16180.29</v>
      </c>
      <c r="T30" s="4">
        <v>888</v>
      </c>
      <c r="U30" s="5">
        <v>660.87</v>
      </c>
      <c r="V30" s="5">
        <v>4.08</v>
      </c>
    </row>
    <row r="31" spans="1:22" x14ac:dyDescent="0.3">
      <c r="A31" s="4">
        <v>25</v>
      </c>
      <c r="B31" s="4" t="s">
        <v>25</v>
      </c>
      <c r="C31" s="4">
        <v>1430</v>
      </c>
      <c r="D31" s="5">
        <v>1566.6</v>
      </c>
      <c r="E31" s="4">
        <v>450</v>
      </c>
      <c r="F31" s="5">
        <v>250.9</v>
      </c>
      <c r="G31" s="5">
        <v>16.02</v>
      </c>
      <c r="H31" s="4">
        <v>585</v>
      </c>
      <c r="I31" s="5">
        <v>3285.28</v>
      </c>
      <c r="J31" s="4">
        <v>102</v>
      </c>
      <c r="K31" s="5">
        <v>219.41</v>
      </c>
      <c r="L31" s="5">
        <v>6.68</v>
      </c>
      <c r="M31" s="4">
        <v>95</v>
      </c>
      <c r="N31" s="5">
        <v>844.17</v>
      </c>
      <c r="O31" s="4">
        <v>5</v>
      </c>
      <c r="P31" s="5">
        <v>29.85</v>
      </c>
      <c r="Q31" s="5">
        <v>3.54</v>
      </c>
      <c r="R31" s="4">
        <v>2110</v>
      </c>
      <c r="S31" s="5">
        <v>5696.05</v>
      </c>
      <c r="T31" s="4">
        <v>557</v>
      </c>
      <c r="U31" s="5">
        <v>500.16</v>
      </c>
      <c r="V31" s="5">
        <v>8.7799999999999994</v>
      </c>
    </row>
    <row r="32" spans="1:22" x14ac:dyDescent="0.3">
      <c r="A32" s="12" t="s">
        <v>37</v>
      </c>
      <c r="B32" s="13"/>
      <c r="C32" s="6">
        <v>44132</v>
      </c>
      <c r="D32" s="7">
        <v>56701.45</v>
      </c>
      <c r="E32" s="6">
        <v>15880</v>
      </c>
      <c r="F32" s="7">
        <v>6888.97</v>
      </c>
      <c r="G32" s="7">
        <v>12.15</v>
      </c>
      <c r="H32" s="6">
        <v>18000</v>
      </c>
      <c r="I32" s="7">
        <v>215060.52</v>
      </c>
      <c r="J32" s="6">
        <v>3670</v>
      </c>
      <c r="K32" s="7">
        <v>16360.94</v>
      </c>
      <c r="L32" s="7">
        <v>7.61</v>
      </c>
      <c r="M32" s="6">
        <v>3372</v>
      </c>
      <c r="N32" s="7">
        <v>27811.39</v>
      </c>
      <c r="O32" s="6">
        <v>349</v>
      </c>
      <c r="P32" s="7">
        <v>1911.74</v>
      </c>
      <c r="Q32" s="7">
        <v>6.87</v>
      </c>
      <c r="R32" s="6">
        <v>65504</v>
      </c>
      <c r="S32" s="7">
        <v>299573.36</v>
      </c>
      <c r="T32" s="6">
        <v>19899</v>
      </c>
      <c r="U32" s="7">
        <v>25161.65</v>
      </c>
      <c r="V32" s="7">
        <v>8.4</v>
      </c>
    </row>
    <row r="34" spans="25:25" x14ac:dyDescent="0.3">
      <c r="Y34">
        <f>2123/3433*100</f>
        <v>61.840955432566268</v>
      </c>
    </row>
  </sheetData>
  <mergeCells count="22">
    <mergeCell ref="A32:B32"/>
    <mergeCell ref="M5:N5"/>
    <mergeCell ref="A1:V1"/>
    <mergeCell ref="A2:V2"/>
    <mergeCell ref="A3:V3"/>
    <mergeCell ref="A4:A6"/>
    <mergeCell ref="B4:B6"/>
    <mergeCell ref="C4:G4"/>
    <mergeCell ref="H4:L4"/>
    <mergeCell ref="M4:Q4"/>
    <mergeCell ref="R4:V4"/>
    <mergeCell ref="C5:D5"/>
    <mergeCell ref="E5:F5"/>
    <mergeCell ref="G5:G6"/>
    <mergeCell ref="H5:I5"/>
    <mergeCell ref="J5:K5"/>
    <mergeCell ref="V5:V6"/>
    <mergeCell ref="L5:L6"/>
    <mergeCell ref="O5:P5"/>
    <mergeCell ref="Q5:Q6"/>
    <mergeCell ref="R5:S5"/>
    <mergeCell ref="T5:U5"/>
  </mergeCells>
  <pageMargins left="0.34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2024-08-07T08:22:36Z</cp:lastPrinted>
  <dcterms:created xsi:type="dcterms:W3CDTF">2020-09-18T01:09:11Z</dcterms:created>
  <dcterms:modified xsi:type="dcterms:W3CDTF">2024-08-07T09:32:55Z</dcterms:modified>
</cp:coreProperties>
</file>